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6\Pregledi in vzdrževanje osebno_tovornih dvigal v TE Šoštanj\"/>
    </mc:Choice>
  </mc:AlternateContent>
  <xr:revisionPtr revIDLastSave="0" documentId="13_ncr:1_{EC87E1DB-AA10-4741-B7BB-943050FCEA1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pecifikacija storitev in delov" sheetId="1" r:id="rId1"/>
  </sheets>
  <definedNames>
    <definedName name="_xlnm.Print_Area" localSheetId="0">'Specifikacija storitev in delov'!$A$1:$G$119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3" i="1" l="1"/>
  <c r="G11" i="1"/>
  <c r="F111" i="1"/>
  <c r="G111" i="1" s="1"/>
  <c r="G112" i="1" s="1"/>
  <c r="G9" i="1"/>
  <c r="G10" i="1"/>
  <c r="G8" i="1"/>
  <c r="G110" i="1"/>
  <c r="G16" i="1"/>
  <c r="G23" i="1"/>
  <c r="G20" i="1"/>
  <c r="G18" i="1"/>
  <c r="G109" i="1"/>
  <c r="G108" i="1"/>
  <c r="G17" i="1"/>
  <c r="G19" i="1"/>
  <c r="G21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</calcChain>
</file>

<file path=xl/sharedStrings.xml><?xml version="1.0" encoding="utf-8"?>
<sst xmlns="http://schemas.openxmlformats.org/spreadsheetml/2006/main" count="370" uniqueCount="264">
  <si>
    <t>Zap. št.</t>
  </si>
  <si>
    <t>EM</t>
  </si>
  <si>
    <t>Cena/enoto brez DDV
(EUR)</t>
  </si>
  <si>
    <t>Vrednost brez DDV
(EUR)</t>
  </si>
  <si>
    <t>1.</t>
  </si>
  <si>
    <t>Opis storitve</t>
  </si>
  <si>
    <t>2.</t>
  </si>
  <si>
    <t>3.</t>
  </si>
  <si>
    <t>4.</t>
  </si>
  <si>
    <t>5.</t>
  </si>
  <si>
    <t>6.</t>
  </si>
  <si>
    <t>7.</t>
  </si>
  <si>
    <t>Specifikacija storitev in rezervnih delov</t>
  </si>
  <si>
    <t>Storitev</t>
  </si>
  <si>
    <t>Rezervni deli</t>
  </si>
  <si>
    <t>Opis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</si>
  <si>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</si>
  <si>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</si>
  <si>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</si>
  <si>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</si>
  <si>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</si>
  <si>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</si>
  <si>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</si>
  <si>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</si>
  <si>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</si>
  <si>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</si>
  <si>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</si>
  <si>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</si>
  <si>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</si>
  <si>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</si>
  <si>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</si>
  <si>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</si>
  <si>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</si>
  <si>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</si>
  <si>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</si>
  <si>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</si>
  <si>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</si>
  <si>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</si>
  <si>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</si>
  <si>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</si>
  <si>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</si>
  <si>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</si>
  <si>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</si>
  <si>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</si>
  <si>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</si>
  <si>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</si>
  <si>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</si>
  <si>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</si>
  <si>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</si>
  <si>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</si>
  <si>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</si>
  <si>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</si>
  <si>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</si>
  <si>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</si>
  <si>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</si>
  <si>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</si>
  <si>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</si>
  <si>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</si>
  <si>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</si>
  <si>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</si>
  <si>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</si>
  <si>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</si>
  <si>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</si>
  <si>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</si>
  <si>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</si>
  <si>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</si>
  <si>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</si>
  <si>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</si>
  <si>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</si>
  <si>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</si>
  <si>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</si>
  <si>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</si>
  <si>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</si>
  <si>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</si>
  <si>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</si>
  <si>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</si>
  <si>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</si>
  <si>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</si>
  <si>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</si>
  <si>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</si>
  <si>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</si>
  <si>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</si>
  <si>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</si>
  <si>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</si>
  <si>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</si>
  <si>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</si>
  <si>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</si>
  <si>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</si>
  <si>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</si>
  <si>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</si>
  <si>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</si>
  <si>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</si>
  <si>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</si>
  <si>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</si>
  <si>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</si>
  <si>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</si>
  <si>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</si>
  <si>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</si>
  <si>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</si>
  <si>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</si>
  <si>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</si>
  <si>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kos</t>
  </si>
  <si>
    <t>Predvidena količina 
(za obdobje treh let)</t>
  </si>
  <si>
    <t>Letni pregled z zunanjo organizacijo</t>
  </si>
  <si>
    <t>Pregledi in vzdrževanje osebno/tovornih dvigal v TE Šoštanj</t>
  </si>
  <si>
    <t xml:space="preserve">Zavora  RSO 1800  207VDC z ročico za ročno sproščanje </t>
  </si>
  <si>
    <t>Encoder ECN1313 ENDAT 2048</t>
  </si>
  <si>
    <t>Prirobnica za enkoder ECN1313</t>
  </si>
  <si>
    <t xml:space="preserve">Pogonska vrvenica  520 x 280 x 12 x 13 mm  V = &lt; 4,00 m/s </t>
  </si>
  <si>
    <t>Odklonska vrvenica z osjo in ležaji  520 x 288 x 12 x13 mm  V = &lt; 4,00 m/s</t>
  </si>
  <si>
    <t>Ventilator prisilnega zračenja Ziel Abegg</t>
  </si>
  <si>
    <t>Bistabilni rele 1P 16A 230V AC/110V DC</t>
  </si>
  <si>
    <t>Usmernik napajanja kompakt 24V 10A ABL4RSM24100</t>
  </si>
  <si>
    <t xml:space="preserve">Kontaktor 3P 6A 230V AC 1R 50/60Hz LC1K0610P7/LC1K0610M7 </t>
  </si>
  <si>
    <t>Kontaktor 3P 65A 230V AC 1R+1M 50/60Hz LC1D65P7</t>
  </si>
  <si>
    <t>Frekvenčna regulacija ADL300-4300-KBL-F-4-C  55 kW</t>
  </si>
  <si>
    <t>Frekvenčna regulacija ADL300-430-KBL-F-4-C  45 kW</t>
  </si>
  <si>
    <t>Kartica enkoder za ADL210 EXP-DE-I1R1F2-ADL (za digitalni enkoder9</t>
  </si>
  <si>
    <t xml:space="preserve">Kartica vhodov-izhodov za ADL200 EXP-IO-D5R3-F-ADL (z ADL200) </t>
  </si>
  <si>
    <t xml:space="preserve">Rele 8A, 2 preklopna kontakta 24V DC RSB2A080B7 </t>
  </si>
  <si>
    <t>Rele časovni 17,5mm multifun. 1 C/O 12-240V AC/DC RE11RMMW</t>
  </si>
  <si>
    <t>Modul LC100-S</t>
  </si>
  <si>
    <t>Modul LC100-T</t>
  </si>
  <si>
    <t xml:space="preserve">Modul LC100-B </t>
  </si>
  <si>
    <t>Modul LC100-I</t>
  </si>
  <si>
    <t xml:space="preserve">Modul LC100-V </t>
  </si>
  <si>
    <t xml:space="preserve">Modul LC100-E </t>
  </si>
  <si>
    <t xml:space="preserve">Modul LC100-F 16 I/O </t>
  </si>
  <si>
    <t xml:space="preserve">Modul LC100-K  </t>
  </si>
  <si>
    <t xml:space="preserve">Modul LC100-Z </t>
  </si>
  <si>
    <t>Modul LC100-M5R matrični rdeči</t>
  </si>
  <si>
    <t>Modul LC100-M3R matrični rdeči</t>
  </si>
  <si>
    <t>Svetlobna zavesa  Sedes</t>
  </si>
  <si>
    <t>Kontaktor 3P 115A 230V AC 1R+1M 50/60Hz LC1D115P7</t>
  </si>
  <si>
    <t>Varnostni stik za dvigalo NCUM10000220</t>
  </si>
  <si>
    <t xml:space="preserve">Kontaktor 3P 6A 24V DC 1M LP1K0601BD </t>
  </si>
  <si>
    <t xml:space="preserve">Končno stikalo  FT140Z11 (1NC-1NO) GIO </t>
  </si>
  <si>
    <t>Tipka RT 42 wg</t>
  </si>
  <si>
    <t>Tipka BAS241 okrogla plava</t>
  </si>
  <si>
    <t>Stikalo na ključ (gasilsko) S2 Ma 56</t>
  </si>
  <si>
    <t>Vzmet za zapiranje J=615 mm</t>
  </si>
  <si>
    <t>Napenjalna jermenica za zobati jermen</t>
  </si>
  <si>
    <t>Napenjalna kocka za napenjalno vrvenico zobatega jermena</t>
  </si>
  <si>
    <t>Podpora za napenjalno jermenico zobatega jermena</t>
  </si>
  <si>
    <t>Heksagonalna matica MM10 DIN 934</t>
  </si>
  <si>
    <t>Distančnik za jermenico kabinskih vrat</t>
  </si>
  <si>
    <t>Torzijska vzmet vratne zapore "L-Z" IP 54</t>
  </si>
  <si>
    <t>Varovalni obroček za os d10 UNI7435 (D.10mm)</t>
  </si>
  <si>
    <t>Varovalni obroček za os d12 UNI7435 (D.12mm)</t>
  </si>
  <si>
    <t>Elektronika  vrat SDS© DC-PWM</t>
  </si>
  <si>
    <t>Elektronika vrat Midi/Supra</t>
  </si>
  <si>
    <t xml:space="preserve">Elektronika vrat Sematic </t>
  </si>
  <si>
    <t xml:space="preserve">Tekalno kolesce D. 52 /58 mm za voziček vratnega krila </t>
  </si>
  <si>
    <t>Spodnje kolesce za voziček vratnega krila z ekscentrom D. 36 mm</t>
  </si>
  <si>
    <t>Kolesce vratne zapore vrat jaška D. 40 mm (zunanje)</t>
  </si>
  <si>
    <t>Gumijasti blažilec vozička vratnega krila (L=57 mm)</t>
  </si>
  <si>
    <t>Spodnje vodilo (za prag z 10 mm utori)</t>
  </si>
  <si>
    <t>Vratni kontakt IP 20</t>
  </si>
  <si>
    <t>Mostiček PZ 18 za vratni kontakt IP 20</t>
  </si>
  <si>
    <t>Ojačen ekspanzijski nož z  zaporo kabinskih vrat EN 81-1/2</t>
  </si>
  <si>
    <t xml:space="preserve">Komplet plošče vratne zapore vrat jaška 2000 US  </t>
  </si>
  <si>
    <t>Vodilna kolesa kabine dvigala d. 200 mm WRG200/L</t>
  </si>
  <si>
    <t>Vodilna kolesa protiuteži  dvigala d.125 mm WRG125/C</t>
  </si>
  <si>
    <t>Absolutni enkoder pozicije WDGA-36A-06-12-18-CO-A-B-0-0-CB5</t>
  </si>
  <si>
    <t>Povezovalni kabel Enkoderja WDGA  L = 7 m</t>
  </si>
  <si>
    <t>Zunanja podpora za MF/MB 94</t>
  </si>
  <si>
    <t>Ležaj za zunanjo podporo</t>
  </si>
  <si>
    <t xml:space="preserve">Ležaj 6210-2RS za loputo motorja 270 / 330 </t>
  </si>
  <si>
    <t>Ležaj 52410 (stran nosilnega tlačnega ležaja)</t>
  </si>
  <si>
    <t>Stator elektromtorja</t>
  </si>
  <si>
    <t>Rotor za 4 polni motor VVVF</t>
  </si>
  <si>
    <t>Zavorna čeljust za MB82/MB94</t>
  </si>
  <si>
    <t>Elektromagnet tip 30B0</t>
  </si>
  <si>
    <t xml:space="preserve">Pogonska vrvennica ø 650  x 6 x 13mm </t>
  </si>
  <si>
    <t>Komplet tesnil za MF / MB 94</t>
  </si>
  <si>
    <t>Enkoder Lika 1024 imp./obr s 8 m kabla</t>
  </si>
  <si>
    <t>OH  Typ 7 - 300 mm VA 2,88 m/s z WDGA58B absolutnim enkoderjem 2:1</t>
  </si>
  <si>
    <t>Kabinski pogon vrat Sematic EN81-1 K2R EN81-72 EN81-58  1500/2100</t>
  </si>
  <si>
    <t>Kabinski pogon vrat Sematic EN81-1  K4Z EN81-58   1600/2300</t>
  </si>
  <si>
    <t xml:space="preserve">Kabinski pogon Typ 44/R Hidra Plus Midi/Supra </t>
  </si>
  <si>
    <t xml:space="preserve">Kabinski pogon Typ 42/C Hidra Plus Midi/Supra </t>
  </si>
  <si>
    <t>Kolesce vrat</t>
  </si>
  <si>
    <t>Drsnik krila</t>
  </si>
  <si>
    <t>Nosilec drsnika krila</t>
  </si>
  <si>
    <t>Kolesce ključavnice</t>
  </si>
  <si>
    <t xml:space="preserve">Trafo midi/supra </t>
  </si>
  <si>
    <t>Jeklena vrv vrat L = 3,0 m</t>
  </si>
  <si>
    <t>Jeklena vrv vrat L = 4,0 m</t>
  </si>
  <si>
    <t>Jeklena vrv Drako T300  d. 13,0 mm</t>
  </si>
  <si>
    <t>Jeklena vrv Drako   d. 8,0 mm</t>
  </si>
  <si>
    <t>Motor vrat Midi/Supra</t>
  </si>
  <si>
    <t>Motor vrat Sematic</t>
  </si>
  <si>
    <t>Mostiček PZ 21 za vratni kontakt IP 20</t>
  </si>
  <si>
    <t>Pogonski jermen kabinskih vrat</t>
  </si>
  <si>
    <t>301BL-B102AABx17</t>
  </si>
  <si>
    <t>302BL-B130AAFX</t>
  </si>
  <si>
    <t>303BL-C049AAWF</t>
  </si>
  <si>
    <t>304BL-C120ACIF</t>
  </si>
  <si>
    <t>305BL-CX00XAAXCBD</t>
  </si>
  <si>
    <t>306BL-C078ABIF</t>
  </si>
  <si>
    <t>307BL-C102AAMI02</t>
  </si>
  <si>
    <t>308BL-CX00XAAXCDD</t>
  </si>
  <si>
    <t>309BL-CX00XAAXCDI</t>
  </si>
  <si>
    <t>310BL-B157AAEx01</t>
  </si>
  <si>
    <t>3201.03. 0384</t>
  </si>
  <si>
    <t>B157AAUX01</t>
  </si>
  <si>
    <t>C158AAOF</t>
  </si>
  <si>
    <t>312BL-C144AANP</t>
  </si>
  <si>
    <t>313BL-C144AAOP</t>
  </si>
  <si>
    <t>327BL-C144AAVG</t>
  </si>
  <si>
    <t>320BL-C170AAAG02</t>
  </si>
  <si>
    <t>321BL-C116AAFP</t>
  </si>
  <si>
    <t>322BL-E073AAFX</t>
  </si>
  <si>
    <t>323BL-E073AAGX01</t>
  </si>
  <si>
    <t>324BL-B152ACKX02-F</t>
  </si>
  <si>
    <t>328BL-B151ABYX04</t>
  </si>
  <si>
    <t>590026-S</t>
  </si>
  <si>
    <t>KAKCB667100-ZVK</t>
  </si>
  <si>
    <t>1123100C22217</t>
  </si>
  <si>
    <t>11331062102RS</t>
  </si>
  <si>
    <t>11611994344ADL28021EL</t>
  </si>
  <si>
    <t>1171199634AD1</t>
  </si>
  <si>
    <t>120023SB10xxx</t>
  </si>
  <si>
    <t>1212494691M04</t>
  </si>
  <si>
    <t>OG300-PH-17-IK2</t>
  </si>
  <si>
    <t>K2R2AT</t>
  </si>
  <si>
    <t>K4Z4AT</t>
  </si>
  <si>
    <t>44/R 1400/2100</t>
  </si>
  <si>
    <t>42/C1100/2100</t>
  </si>
  <si>
    <t>3201.05. 0032</t>
  </si>
  <si>
    <t>3201.05. 0058</t>
  </si>
  <si>
    <t>3201.05. 0010</t>
  </si>
  <si>
    <t>3201.05. 0062</t>
  </si>
  <si>
    <t>3201.05. 6109</t>
  </si>
  <si>
    <t>3201.05.0013</t>
  </si>
  <si>
    <t>3201.03.0384</t>
  </si>
  <si>
    <t>3201.23.1720L300</t>
  </si>
  <si>
    <t>3201.23.1720L400</t>
  </si>
  <si>
    <t>3021.04.0254V01</t>
  </si>
  <si>
    <t>B105AALX01</t>
  </si>
  <si>
    <t>323BL-CX00XAAAAU</t>
  </si>
  <si>
    <t>3201.05.7315</t>
  </si>
  <si>
    <t>Številka artikla</t>
  </si>
  <si>
    <t xml:space="preserve">Kolesce D.53 / 60 mm (zunanje) </t>
  </si>
  <si>
    <t>Jaškovna vrata  EN81-1 KS 2/Z EN 81-72 1500/2100</t>
  </si>
  <si>
    <t>KS2/Z</t>
  </si>
  <si>
    <t>m</t>
  </si>
  <si>
    <t>Jeklena vrv Drako T250  d. 13,0 mm</t>
  </si>
  <si>
    <t>93.</t>
  </si>
  <si>
    <t>94.</t>
  </si>
  <si>
    <t xml:space="preserve">Ključavnica jaškovnih vrat </t>
  </si>
  <si>
    <t>B153ABIH1401-F</t>
  </si>
  <si>
    <t>95.</t>
  </si>
  <si>
    <t>Skupaj storitev in rezervni deli (EUR)</t>
  </si>
  <si>
    <t>Skupaj storitev (EUR)</t>
  </si>
  <si>
    <t>Skupaj rezervni deli (EUR)</t>
  </si>
  <si>
    <t>96.</t>
  </si>
  <si>
    <t>Vse v tej specifikaciji navedene količine so ocenjene/predvidene za namen priprave ponudb ponudnikov. Naročnik opozarja, da se bo obračun izvajal glede na dejansko realizacijo posameznih storitev.</t>
  </si>
  <si>
    <t>%</t>
  </si>
  <si>
    <t>Nujni nepredvideni rezervni deli, v višini 5%</t>
  </si>
  <si>
    <t>Vse navedbe dobaviteljeve šifre artikov v predmetnih specifikacijah rezervnih delov veljajo kot "enakovredno" in morajo biti kompatibilni z naročnikovimi dvigali, za katere bo ponudnik zagotavljal vzdrževanje oziroma servisiranje. V ponudbi mora ponudnik potrditi in/ali komentirati in/ali navesti izjeme na navedene tehnične zahteve iz tehnične specifikacije in specifikacije stroitev in rezervnih delov.</t>
  </si>
  <si>
    <t xml:space="preserve">Opomba: Že vstavljene formule so ponudnikom v pomoč, vendar je ponudnik sam odgovoren za pravilnost in je dolžan preveriti ustreznost formul. </t>
  </si>
  <si>
    <t>Izredni pregled, izvedba servisa ali reševanje oseb</t>
  </si>
  <si>
    <t>Redno mesečno vzdrževanje z manjšimi
popravili in nastavitvami vključno s potnimi
stroški in prevozom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</si>
</sst>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Aptos"/>
      <family val="2"/>
    </font>
    <font>
      <strike/>
      <sz val="11"/>
      <color rgb="FFFF0000"/>
      <name val="Calibri"/>
      <family val="2"/>
      <charset val="238"/>
      <scheme val="minor"/>
    </font>
    <font>
      <sz val="11"/>
      <color theme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/>
      <top style="medium">
        <color auto="1"/>
      </top>
      <bottom/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0" fillId="0" borderId="5" xfId="0" applyBorder="1"/>
    <xf numFmtId="4" fontId="0" fillId="0" borderId="3" xfId="0" applyNumberFormat="1" applyBorder="1" applyAlignment="1">
      <alignment horizont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12" xfId="0" applyNumberForma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2" fontId="0" fillId="0" borderId="13" xfId="0" applyNumberFormat="1" applyBorder="1" applyAlignment="1" applyProtection="1">
      <alignment horizontal="center" vertical="center"/>
      <protection locked="0"/>
    </xf>
    <xf numFmtId="2" fontId="0" fillId="0" borderId="9" xfId="0" applyNumberFormat="1" applyBorder="1" applyAlignment="1">
      <alignment horizontal="center"/>
    </xf>
    <xf numFmtId="2" fontId="0" fillId="0" borderId="17" xfId="0" applyNumberFormat="1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/>
    </xf>
    <xf numFmtId="2" fontId="0" fillId="0" borderId="18" xfId="0" applyNumberFormat="1" applyBorder="1" applyAlignment="1" applyProtection="1">
      <alignment horizontal="center" vertical="center"/>
      <protection locked="0"/>
    </xf>
    <xf numFmtId="0" fontId="6" fillId="0" borderId="0" xfId="0" applyFont="1"/>
    <xf numFmtId="4" fontId="5" fillId="0" borderId="3" xfId="0" applyNumberFormat="1" applyFont="1" applyBorder="1" applyAlignment="1">
      <alignment horizontal="center"/>
    </xf>
    <xf numFmtId="0" fontId="1" fillId="2" borderId="0" xfId="0" applyFont="1" applyFill="1"/>
    <xf numFmtId="0" fontId="9" fillId="0" borderId="0" xfId="0" applyFont="1"/>
    <xf numFmtId="0" fontId="10" fillId="0" borderId="0" xfId="0" applyFont="1"/>
    <xf numFmtId="2" fontId="5" fillId="0" borderId="15" xfId="0" applyNumberFormat="1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2" fontId="5" fillId="0" borderId="16" xfId="0" applyNumberFormat="1" applyFont="1" applyBorder="1" applyAlignment="1" applyProtection="1">
      <alignment horizontal="center" vertical="center"/>
      <protection locked="0"/>
    </xf>
    <xf numFmtId="2" fontId="5" fillId="0" borderId="9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1" fillId="0" borderId="0" xfId="0" applyFont="1"/>
    <xf numFmtId="2" fontId="0" fillId="0" borderId="14" xfId="0" applyNumberFormat="1" applyBorder="1" applyAlignment="1">
      <alignment horizontal="center" vertical="center"/>
    </xf>
    <xf numFmtId="0" fontId="13" fillId="0" borderId="0" xfId="0" applyFont="1"/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/>
    </xf>
    <xf numFmtId="2" fontId="0" fillId="0" borderId="19" xfId="0" applyNumberFormat="1" applyBorder="1" applyAlignment="1">
      <alignment vertical="center" wrapText="1"/>
    </xf>
    <xf numFmtId="1" fontId="5" fillId="0" borderId="19" xfId="0" applyNumberFormat="1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28" xfId="0" applyNumberFormat="1" applyBorder="1" applyAlignment="1">
      <alignment vertical="center" wrapText="1"/>
    </xf>
    <xf numFmtId="2" fontId="0" fillId="0" borderId="28" xfId="0" applyNumberForma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0" borderId="32" xfId="0" applyNumberFormat="1" applyBorder="1" applyAlignment="1" applyProtection="1">
      <alignment horizontal="center" vertical="center"/>
      <protection locked="0"/>
    </xf>
    <xf numFmtId="2" fontId="0" fillId="0" borderId="33" xfId="0" applyNumberFormat="1" applyBorder="1" applyAlignment="1" applyProtection="1">
      <alignment horizontal="center" vertical="center"/>
      <protection locked="0"/>
    </xf>
    <xf numFmtId="0" fontId="3" fillId="0" borderId="35" xfId="0" applyFont="1" applyBorder="1" applyAlignment="1">
      <alignment horizontal="center" vertical="center"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2" fontId="5" fillId="0" borderId="30" xfId="0" applyNumberFormat="1" applyFont="1" applyBorder="1" applyAlignment="1">
      <alignment horizontal="center" vertical="center"/>
    </xf>
    <xf numFmtId="2" fontId="5" fillId="0" borderId="31" xfId="0" applyNumberFormat="1" applyFont="1" applyBorder="1" applyAlignment="1">
      <alignment vertical="center" wrapText="1"/>
    </xf>
    <xf numFmtId="2" fontId="5" fillId="0" borderId="31" xfId="0" applyNumberFormat="1" applyFont="1" applyBorder="1" applyAlignment="1">
      <alignment horizontal="center" vertical="center"/>
    </xf>
    <xf numFmtId="1" fontId="5" fillId="0" borderId="31" xfId="0" applyNumberFormat="1" applyFont="1" applyBorder="1" applyAlignment="1">
      <alignment horizontal="center" vertical="center"/>
    </xf>
    <xf numFmtId="2" fontId="5" fillId="0" borderId="34" xfId="0" applyNumberFormat="1" applyFont="1" applyBorder="1" applyAlignment="1" applyProtection="1">
      <alignment horizontal="center" vertical="center"/>
      <protection locked="0"/>
    </xf>
    <xf numFmtId="4" fontId="5" fillId="0" borderId="11" xfId="0" applyNumberFormat="1" applyFont="1" applyBorder="1" applyAlignment="1">
      <alignment horizontal="center"/>
    </xf>
    <xf numFmtId="2" fontId="5" fillId="0" borderId="28" xfId="0" applyNumberFormat="1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9"/>
  <sheetViews>
    <sheetView tabSelected="1" topLeftCell="A2" zoomScaleNormal="100" workbookViewId="0">
      <selection activeCell="A2" sqref="A2"/>
    </sheetView>
  </sheetViews>
  <sheetFormatPr defaultColWidth="9.140625" defaultRowHeight="15" x14ac:dyDescent="0.25"/>
  <cols>
    <col min="2" max="2" width="48.28515625" customWidth="1"/>
    <col min="3" max="3" width="16.28515625" customWidth="1"/>
    <col min="4" max="4" width="5.5703125" customWidth="1"/>
    <col min="5" max="5" width="21.85546875" customWidth="1"/>
    <col min="6" max="6" width="20.42578125" bestFit="1" customWidth="1"/>
    <col min="7" max="7" width="18.85546875" customWidth="1"/>
    <col min="8" max="8" width="15.85546875" customWidth="1"/>
  </cols>
  <sheetData>
    <row r="1" spans="1:10" x14ac:dyDescent="0.25">
      <c r="A1" s="1" t="s">
        <v>12</v>
      </c>
    </row>
    <row r="2" spans="1:10" x14ac:dyDescent="0.25">
      <c r="A2" s="30"/>
    </row>
    <row r="3" spans="1:10" x14ac:dyDescent="0.25">
      <c r="A3" s="1" t="s">
        <v>104</v>
      </c>
    </row>
    <row r="4" spans="1:10" x14ac:dyDescent="0.25">
      <c r="A4" s="1"/>
    </row>
    <row r="5" spans="1:10" x14ac:dyDescent="0.25">
      <c r="A5" s="2"/>
    </row>
    <row r="6" spans="1:10" ht="15.75" thickBot="1" x14ac:dyDescent="0.3">
      <c r="A6" s="3" t="s">
        <v>13</v>
      </c>
      <c r="B6" s="2"/>
      <c r="C6" s="2"/>
      <c r="E6" s="2"/>
    </row>
    <row r="7" spans="1:10" ht="30.75" thickBot="1" x14ac:dyDescent="0.3">
      <c r="A7" s="45" t="s">
        <v>0</v>
      </c>
      <c r="B7" s="46" t="s">
        <v>5</v>
      </c>
      <c r="C7" s="47"/>
      <c r="D7" s="48" t="s">
        <v>1</v>
      </c>
      <c r="E7" s="49" t="s">
        <v>102</v>
      </c>
      <c r="F7" s="50" t="s">
        <v>2</v>
      </c>
      <c r="G7" s="61" t="s">
        <v>3</v>
      </c>
      <c r="H7" s="9"/>
    </row>
    <row r="8" spans="1:10" ht="57.75" customHeight="1" x14ac:dyDescent="0.25">
      <c r="A8" s="54" t="s">
        <v>4</v>
      </c>
      <c r="B8" s="78" t="s">
        <v>263</v>
      </c>
      <c r="C8" s="55"/>
      <c r="D8" s="56" t="s">
        <v>101</v>
      </c>
      <c r="E8" s="57">
        <v>684</v>
      </c>
      <c r="F8" s="59"/>
      <c r="G8" s="10">
        <f>+E8*F8</f>
        <v>0</v>
      </c>
      <c r="H8" s="34"/>
      <c r="I8" s="34"/>
      <c r="J8" s="34"/>
    </row>
    <row r="9" spans="1:10" x14ac:dyDescent="0.25">
      <c r="A9" s="58" t="s">
        <v>6</v>
      </c>
      <c r="B9" s="52" t="s">
        <v>103</v>
      </c>
      <c r="C9" s="52"/>
      <c r="D9" s="51" t="s">
        <v>101</v>
      </c>
      <c r="E9" s="53">
        <v>57</v>
      </c>
      <c r="F9" s="60"/>
      <c r="G9" s="63">
        <f>+E9*F9</f>
        <v>0</v>
      </c>
    </row>
    <row r="10" spans="1:10" ht="15.75" thickBot="1" x14ac:dyDescent="0.3">
      <c r="A10" s="72" t="s">
        <v>7</v>
      </c>
      <c r="B10" s="73" t="s">
        <v>262</v>
      </c>
      <c r="C10" s="73"/>
      <c r="D10" s="74" t="s">
        <v>101</v>
      </c>
      <c r="E10" s="75">
        <v>10</v>
      </c>
      <c r="F10" s="76"/>
      <c r="G10" s="77">
        <f>+E10*F10</f>
        <v>0</v>
      </c>
    </row>
    <row r="11" spans="1:10" ht="15.75" thickBot="1" x14ac:dyDescent="0.3">
      <c r="A11" s="66" t="s">
        <v>254</v>
      </c>
      <c r="B11" s="67"/>
      <c r="C11" s="67"/>
      <c r="D11" s="67"/>
      <c r="E11" s="67"/>
      <c r="F11" s="68"/>
      <c r="G11" s="62">
        <f>SUM(G8:G10)</f>
        <v>0</v>
      </c>
      <c r="H11" s="11"/>
    </row>
    <row r="12" spans="1:10" x14ac:dyDescent="0.25">
      <c r="E12" s="2"/>
      <c r="F12" s="2"/>
    </row>
    <row r="13" spans="1:10" x14ac:dyDescent="0.25">
      <c r="A13" s="33"/>
    </row>
    <row r="14" spans="1:10" ht="15.75" thickBot="1" x14ac:dyDescent="0.3">
      <c r="A14" s="3" t="s">
        <v>14</v>
      </c>
      <c r="C14" s="2"/>
    </row>
    <row r="15" spans="1:10" ht="30.75" thickBot="1" x14ac:dyDescent="0.3">
      <c r="A15" s="4" t="s">
        <v>0</v>
      </c>
      <c r="B15" s="5" t="s">
        <v>15</v>
      </c>
      <c r="C15" s="5" t="s">
        <v>242</v>
      </c>
      <c r="D15" s="5" t="s">
        <v>1</v>
      </c>
      <c r="E15" s="6" t="s">
        <v>102</v>
      </c>
      <c r="F15" s="7" t="s">
        <v>2</v>
      </c>
      <c r="G15" s="8" t="s">
        <v>3</v>
      </c>
    </row>
    <row r="16" spans="1:10" ht="30" x14ac:dyDescent="0.25">
      <c r="A16" s="13" t="s">
        <v>4</v>
      </c>
      <c r="B16" s="14" t="s">
        <v>105</v>
      </c>
      <c r="C16" s="15">
        <v>1012010747</v>
      </c>
      <c r="D16" s="16" t="s">
        <v>101</v>
      </c>
      <c r="E16" s="17">
        <v>1</v>
      </c>
      <c r="F16" s="23"/>
      <c r="G16" s="24">
        <f>+E16*F16</f>
        <v>0</v>
      </c>
    </row>
    <row r="17" spans="1:7" x14ac:dyDescent="0.25">
      <c r="A17" s="18" t="s">
        <v>6</v>
      </c>
      <c r="B17" s="19" t="s">
        <v>106</v>
      </c>
      <c r="C17" s="20">
        <v>1022011422</v>
      </c>
      <c r="D17" s="21" t="s">
        <v>101</v>
      </c>
      <c r="E17" s="22">
        <v>1</v>
      </c>
      <c r="F17" s="23"/>
      <c r="G17" s="24">
        <f t="shared" ref="G17:G80" si="0">+E17*F17</f>
        <v>0</v>
      </c>
    </row>
    <row r="18" spans="1:7" x14ac:dyDescent="0.25">
      <c r="A18" s="18" t="s">
        <v>7</v>
      </c>
      <c r="B18" s="19" t="s">
        <v>107</v>
      </c>
      <c r="C18" s="20">
        <v>1031005501</v>
      </c>
      <c r="D18" s="21" t="s">
        <v>101</v>
      </c>
      <c r="E18" s="22">
        <v>1</v>
      </c>
      <c r="F18" s="23"/>
      <c r="G18" s="24">
        <f>+E18*F18</f>
        <v>0</v>
      </c>
    </row>
    <row r="19" spans="1:7" ht="30" x14ac:dyDescent="0.25">
      <c r="A19" s="18" t="s">
        <v>8</v>
      </c>
      <c r="B19" s="19" t="s">
        <v>108</v>
      </c>
      <c r="C19" s="20">
        <v>1041007337</v>
      </c>
      <c r="D19" s="21" t="s">
        <v>101</v>
      </c>
      <c r="E19" s="22">
        <v>1</v>
      </c>
      <c r="F19" s="23"/>
      <c r="G19" s="24">
        <f t="shared" si="0"/>
        <v>0</v>
      </c>
    </row>
    <row r="20" spans="1:7" ht="30" x14ac:dyDescent="0.25">
      <c r="A20" s="18" t="s">
        <v>9</v>
      </c>
      <c r="B20" s="19" t="s">
        <v>109</v>
      </c>
      <c r="C20" s="20">
        <v>1041007342</v>
      </c>
      <c r="D20" s="21" t="s">
        <v>101</v>
      </c>
      <c r="E20" s="22">
        <v>1</v>
      </c>
      <c r="F20" s="23"/>
      <c r="G20" s="24">
        <f>+E20*F20</f>
        <v>0</v>
      </c>
    </row>
    <row r="21" spans="1:7" x14ac:dyDescent="0.25">
      <c r="A21" s="18" t="s">
        <v>10</v>
      </c>
      <c r="B21" s="19" t="s">
        <v>110</v>
      </c>
      <c r="C21" s="20">
        <v>10570026864</v>
      </c>
      <c r="D21" s="21" t="s">
        <v>101</v>
      </c>
      <c r="E21" s="22">
        <v>1</v>
      </c>
      <c r="F21" s="23"/>
      <c r="G21" s="24">
        <f t="shared" si="0"/>
        <v>0</v>
      </c>
    </row>
    <row r="22" spans="1:7" x14ac:dyDescent="0.25">
      <c r="A22" s="18" t="s">
        <v>11</v>
      </c>
      <c r="B22" s="19" t="s">
        <v>111</v>
      </c>
      <c r="C22" s="20">
        <v>20100101</v>
      </c>
      <c r="D22" s="21" t="s">
        <v>101</v>
      </c>
      <c r="E22" s="22">
        <v>5</v>
      </c>
      <c r="F22" s="23"/>
      <c r="G22" s="24">
        <f t="shared" si="0"/>
        <v>0</v>
      </c>
    </row>
    <row r="23" spans="1:7" ht="30" x14ac:dyDescent="0.25">
      <c r="A23" s="18" t="s">
        <v>16</v>
      </c>
      <c r="B23" s="19" t="s">
        <v>112</v>
      </c>
      <c r="C23" s="20">
        <v>20100102</v>
      </c>
      <c r="D23" s="21" t="s">
        <v>101</v>
      </c>
      <c r="E23" s="22">
        <v>1</v>
      </c>
      <c r="F23" s="23"/>
      <c r="G23" s="24">
        <f>+E23*F23</f>
        <v>0</v>
      </c>
    </row>
    <row r="24" spans="1:7" ht="30" x14ac:dyDescent="0.25">
      <c r="A24" s="18" t="s">
        <v>17</v>
      </c>
      <c r="B24" s="19" t="s">
        <v>113</v>
      </c>
      <c r="C24" s="20">
        <v>20100103</v>
      </c>
      <c r="D24" s="21" t="s">
        <v>101</v>
      </c>
      <c r="E24" s="22">
        <v>1</v>
      </c>
      <c r="F24" s="23"/>
      <c r="G24" s="24">
        <f t="shared" si="0"/>
        <v>0</v>
      </c>
    </row>
    <row r="25" spans="1:7" ht="30" x14ac:dyDescent="0.25">
      <c r="A25" s="18" t="s">
        <v>18</v>
      </c>
      <c r="B25" s="19" t="s">
        <v>114</v>
      </c>
      <c r="C25" s="20">
        <v>20100104</v>
      </c>
      <c r="D25" s="21" t="s">
        <v>101</v>
      </c>
      <c r="E25" s="22">
        <v>1</v>
      </c>
      <c r="F25" s="23"/>
      <c r="G25" s="24">
        <f t="shared" si="0"/>
        <v>0</v>
      </c>
    </row>
    <row r="26" spans="1:7" x14ac:dyDescent="0.25">
      <c r="A26" s="18" t="s">
        <v>19</v>
      </c>
      <c r="B26" s="19" t="s">
        <v>115</v>
      </c>
      <c r="C26" s="20">
        <v>201352191</v>
      </c>
      <c r="D26" s="21" t="s">
        <v>101</v>
      </c>
      <c r="E26" s="22">
        <v>1</v>
      </c>
      <c r="F26" s="23"/>
      <c r="G26" s="24">
        <f t="shared" si="0"/>
        <v>0</v>
      </c>
    </row>
    <row r="27" spans="1:7" x14ac:dyDescent="0.25">
      <c r="A27" s="18" t="s">
        <v>20</v>
      </c>
      <c r="B27" s="19" t="s">
        <v>116</v>
      </c>
      <c r="C27" s="20">
        <v>201352189</v>
      </c>
      <c r="D27" s="21" t="s">
        <v>101</v>
      </c>
      <c r="E27" s="22">
        <v>1</v>
      </c>
      <c r="F27" s="23"/>
      <c r="G27" s="24">
        <f t="shared" si="0"/>
        <v>0</v>
      </c>
    </row>
    <row r="28" spans="1:7" ht="30" x14ac:dyDescent="0.25">
      <c r="A28" s="18" t="s">
        <v>21</v>
      </c>
      <c r="B28" s="19" t="s">
        <v>117</v>
      </c>
      <c r="C28" s="20">
        <v>20100106</v>
      </c>
      <c r="D28" s="21" t="s">
        <v>101</v>
      </c>
      <c r="E28" s="22">
        <v>1</v>
      </c>
      <c r="F28" s="23"/>
      <c r="G28" s="24">
        <f t="shared" si="0"/>
        <v>0</v>
      </c>
    </row>
    <row r="29" spans="1:7" ht="30" x14ac:dyDescent="0.25">
      <c r="A29" s="18" t="s">
        <v>22</v>
      </c>
      <c r="B29" s="19" t="s">
        <v>118</v>
      </c>
      <c r="C29" s="20">
        <v>20100107</v>
      </c>
      <c r="D29" s="21" t="s">
        <v>101</v>
      </c>
      <c r="E29" s="22">
        <v>1</v>
      </c>
      <c r="F29" s="23"/>
      <c r="G29" s="24">
        <f t="shared" si="0"/>
        <v>0</v>
      </c>
    </row>
    <row r="30" spans="1:7" x14ac:dyDescent="0.25">
      <c r="A30" s="18" t="s">
        <v>23</v>
      </c>
      <c r="B30" s="19" t="s">
        <v>119</v>
      </c>
      <c r="C30" s="20">
        <v>20100108</v>
      </c>
      <c r="D30" s="21" t="s">
        <v>101</v>
      </c>
      <c r="E30" s="22">
        <v>1</v>
      </c>
      <c r="F30" s="23"/>
      <c r="G30" s="24">
        <f t="shared" si="0"/>
        <v>0</v>
      </c>
    </row>
    <row r="31" spans="1:7" ht="30" x14ac:dyDescent="0.25">
      <c r="A31" s="18" t="s">
        <v>24</v>
      </c>
      <c r="B31" s="19" t="s">
        <v>120</v>
      </c>
      <c r="C31" s="20">
        <v>20100109</v>
      </c>
      <c r="D31" s="21" t="s">
        <v>101</v>
      </c>
      <c r="E31" s="22">
        <v>1</v>
      </c>
      <c r="F31" s="23"/>
      <c r="G31" s="24">
        <f t="shared" si="0"/>
        <v>0</v>
      </c>
    </row>
    <row r="32" spans="1:7" x14ac:dyDescent="0.25">
      <c r="A32" s="18" t="s">
        <v>25</v>
      </c>
      <c r="B32" s="19" t="s">
        <v>121</v>
      </c>
      <c r="C32" s="20">
        <v>20100128</v>
      </c>
      <c r="D32" s="21" t="s">
        <v>101</v>
      </c>
      <c r="E32" s="22">
        <v>1</v>
      </c>
      <c r="F32" s="23"/>
      <c r="G32" s="24">
        <f t="shared" si="0"/>
        <v>0</v>
      </c>
    </row>
    <row r="33" spans="1:7" x14ac:dyDescent="0.25">
      <c r="A33" s="18" t="s">
        <v>26</v>
      </c>
      <c r="B33" s="19" t="s">
        <v>122</v>
      </c>
      <c r="C33" s="20">
        <v>20100129</v>
      </c>
      <c r="D33" s="21" t="s">
        <v>101</v>
      </c>
      <c r="E33" s="22">
        <v>1</v>
      </c>
      <c r="F33" s="23"/>
      <c r="G33" s="24">
        <f t="shared" si="0"/>
        <v>0</v>
      </c>
    </row>
    <row r="34" spans="1:7" x14ac:dyDescent="0.25">
      <c r="A34" s="18" t="s">
        <v>27</v>
      </c>
      <c r="B34" s="19" t="s">
        <v>123</v>
      </c>
      <c r="C34" s="20">
        <v>20100110</v>
      </c>
      <c r="D34" s="21" t="s">
        <v>101</v>
      </c>
      <c r="E34" s="22">
        <v>1</v>
      </c>
      <c r="F34" s="23"/>
      <c r="G34" s="24">
        <f t="shared" si="0"/>
        <v>0</v>
      </c>
    </row>
    <row r="35" spans="1:7" x14ac:dyDescent="0.25">
      <c r="A35" s="18" t="s">
        <v>28</v>
      </c>
      <c r="B35" s="19" t="s">
        <v>124</v>
      </c>
      <c r="C35" s="20">
        <v>20100111</v>
      </c>
      <c r="D35" s="21" t="s">
        <v>101</v>
      </c>
      <c r="E35" s="22">
        <v>1</v>
      </c>
      <c r="F35" s="23"/>
      <c r="G35" s="24">
        <f t="shared" si="0"/>
        <v>0</v>
      </c>
    </row>
    <row r="36" spans="1:7" x14ac:dyDescent="0.25">
      <c r="A36" s="18" t="s">
        <v>29</v>
      </c>
      <c r="B36" s="19" t="s">
        <v>125</v>
      </c>
      <c r="C36" s="20">
        <v>20100113</v>
      </c>
      <c r="D36" s="21" t="s">
        <v>101</v>
      </c>
      <c r="E36" s="22">
        <v>1</v>
      </c>
      <c r="F36" s="23"/>
      <c r="G36" s="24">
        <f t="shared" si="0"/>
        <v>0</v>
      </c>
    </row>
    <row r="37" spans="1:7" x14ac:dyDescent="0.25">
      <c r="A37" s="18" t="s">
        <v>30</v>
      </c>
      <c r="B37" s="19" t="s">
        <v>126</v>
      </c>
      <c r="C37" s="20">
        <v>20100114</v>
      </c>
      <c r="D37" s="21" t="s">
        <v>101</v>
      </c>
      <c r="E37" s="22">
        <v>1</v>
      </c>
      <c r="F37" s="23"/>
      <c r="G37" s="24">
        <f t="shared" si="0"/>
        <v>0</v>
      </c>
    </row>
    <row r="38" spans="1:7" x14ac:dyDescent="0.25">
      <c r="A38" s="18" t="s">
        <v>31</v>
      </c>
      <c r="B38" s="19" t="s">
        <v>127</v>
      </c>
      <c r="C38" s="20">
        <v>20100115</v>
      </c>
      <c r="D38" s="21" t="s">
        <v>101</v>
      </c>
      <c r="E38" s="22">
        <v>1</v>
      </c>
      <c r="F38" s="23"/>
      <c r="G38" s="24">
        <f t="shared" si="0"/>
        <v>0</v>
      </c>
    </row>
    <row r="39" spans="1:7" x14ac:dyDescent="0.25">
      <c r="A39" s="18" t="s">
        <v>32</v>
      </c>
      <c r="B39" s="19" t="s">
        <v>128</v>
      </c>
      <c r="C39" s="20">
        <v>20100116</v>
      </c>
      <c r="D39" s="21" t="s">
        <v>101</v>
      </c>
      <c r="E39" s="22">
        <v>1</v>
      </c>
      <c r="F39" s="23"/>
      <c r="G39" s="24">
        <f t="shared" si="0"/>
        <v>0</v>
      </c>
    </row>
    <row r="40" spans="1:7" x14ac:dyDescent="0.25">
      <c r="A40" s="18" t="s">
        <v>33</v>
      </c>
      <c r="B40" s="19" t="s">
        <v>129</v>
      </c>
      <c r="C40" s="20">
        <v>20100117</v>
      </c>
      <c r="D40" s="21" t="s">
        <v>101</v>
      </c>
      <c r="E40" s="22">
        <v>1</v>
      </c>
      <c r="F40" s="23"/>
      <c r="G40" s="24">
        <f t="shared" si="0"/>
        <v>0</v>
      </c>
    </row>
    <row r="41" spans="1:7" x14ac:dyDescent="0.25">
      <c r="A41" s="18" t="s">
        <v>34</v>
      </c>
      <c r="B41" s="19" t="s">
        <v>130</v>
      </c>
      <c r="C41" s="20">
        <v>20100118</v>
      </c>
      <c r="D41" s="21" t="s">
        <v>101</v>
      </c>
      <c r="E41" s="22">
        <v>1</v>
      </c>
      <c r="F41" s="23"/>
      <c r="G41" s="24">
        <f t="shared" si="0"/>
        <v>0</v>
      </c>
    </row>
    <row r="42" spans="1:7" x14ac:dyDescent="0.25">
      <c r="A42" s="18" t="s">
        <v>35</v>
      </c>
      <c r="B42" s="19" t="s">
        <v>131</v>
      </c>
      <c r="C42" s="20">
        <v>20100119</v>
      </c>
      <c r="D42" s="21" t="s">
        <v>101</v>
      </c>
      <c r="E42" s="22">
        <v>1</v>
      </c>
      <c r="F42" s="23"/>
      <c r="G42" s="24">
        <f t="shared" si="0"/>
        <v>0</v>
      </c>
    </row>
    <row r="43" spans="1:7" x14ac:dyDescent="0.25">
      <c r="A43" s="18" t="s">
        <v>36</v>
      </c>
      <c r="B43" s="19" t="s">
        <v>132</v>
      </c>
      <c r="C43" s="20">
        <v>20100120</v>
      </c>
      <c r="D43" s="21" t="s">
        <v>101</v>
      </c>
      <c r="E43" s="22">
        <v>2</v>
      </c>
      <c r="F43" s="23"/>
      <c r="G43" s="24">
        <f t="shared" si="0"/>
        <v>0</v>
      </c>
    </row>
    <row r="44" spans="1:7" ht="30" x14ac:dyDescent="0.25">
      <c r="A44" s="18" t="s">
        <v>37</v>
      </c>
      <c r="B44" s="19" t="s">
        <v>133</v>
      </c>
      <c r="C44" s="20">
        <v>20100121</v>
      </c>
      <c r="D44" s="21" t="s">
        <v>101</v>
      </c>
      <c r="E44" s="22">
        <v>1</v>
      </c>
      <c r="F44" s="23"/>
      <c r="G44" s="24">
        <f t="shared" si="0"/>
        <v>0</v>
      </c>
    </row>
    <row r="45" spans="1:7" x14ac:dyDescent="0.25">
      <c r="A45" s="18" t="s">
        <v>38</v>
      </c>
      <c r="B45" s="19" t="s">
        <v>134</v>
      </c>
      <c r="C45" s="20">
        <v>20100122</v>
      </c>
      <c r="D45" s="21" t="s">
        <v>101</v>
      </c>
      <c r="E45" s="22">
        <v>1</v>
      </c>
      <c r="F45" s="23"/>
      <c r="G45" s="24">
        <f t="shared" si="0"/>
        <v>0</v>
      </c>
    </row>
    <row r="46" spans="1:7" x14ac:dyDescent="0.25">
      <c r="A46" s="18" t="s">
        <v>39</v>
      </c>
      <c r="B46" s="19" t="s">
        <v>135</v>
      </c>
      <c r="C46" s="20">
        <v>20100123</v>
      </c>
      <c r="D46" s="21" t="s">
        <v>101</v>
      </c>
      <c r="E46" s="22">
        <v>1</v>
      </c>
      <c r="F46" s="23"/>
      <c r="G46" s="24">
        <f t="shared" si="0"/>
        <v>0</v>
      </c>
    </row>
    <row r="47" spans="1:7" x14ac:dyDescent="0.25">
      <c r="A47" s="18" t="s">
        <v>40</v>
      </c>
      <c r="B47" s="19" t="s">
        <v>136</v>
      </c>
      <c r="C47" s="20">
        <v>20100124</v>
      </c>
      <c r="D47" s="21" t="s">
        <v>101</v>
      </c>
      <c r="E47" s="22">
        <v>3</v>
      </c>
      <c r="F47" s="23"/>
      <c r="G47" s="24">
        <f t="shared" si="0"/>
        <v>0</v>
      </c>
    </row>
    <row r="48" spans="1:7" x14ac:dyDescent="0.25">
      <c r="A48" s="18" t="s">
        <v>41</v>
      </c>
      <c r="B48" s="19" t="s">
        <v>137</v>
      </c>
      <c r="C48" s="20">
        <v>20100145</v>
      </c>
      <c r="D48" s="21" t="s">
        <v>101</v>
      </c>
      <c r="E48" s="22">
        <v>40</v>
      </c>
      <c r="F48" s="23"/>
      <c r="G48" s="24">
        <f t="shared" si="0"/>
        <v>0</v>
      </c>
    </row>
    <row r="49" spans="1:7" x14ac:dyDescent="0.25">
      <c r="A49" s="18" t="s">
        <v>42</v>
      </c>
      <c r="B49" s="19" t="s">
        <v>138</v>
      </c>
      <c r="C49" s="20">
        <v>20100133</v>
      </c>
      <c r="D49" s="21" t="s">
        <v>101</v>
      </c>
      <c r="E49" s="22">
        <v>30</v>
      </c>
      <c r="F49" s="23"/>
      <c r="G49" s="24">
        <f t="shared" si="0"/>
        <v>0</v>
      </c>
    </row>
    <row r="50" spans="1:7" x14ac:dyDescent="0.25">
      <c r="A50" s="18" t="s">
        <v>43</v>
      </c>
      <c r="B50" s="19" t="s">
        <v>139</v>
      </c>
      <c r="C50" s="20">
        <v>20100126</v>
      </c>
      <c r="D50" s="21" t="s">
        <v>101</v>
      </c>
      <c r="E50" s="22">
        <v>2</v>
      </c>
      <c r="F50" s="23"/>
      <c r="G50" s="24">
        <f t="shared" si="0"/>
        <v>0</v>
      </c>
    </row>
    <row r="51" spans="1:7" ht="30" x14ac:dyDescent="0.25">
      <c r="A51" s="18" t="s">
        <v>44</v>
      </c>
      <c r="B51" s="19" t="s">
        <v>140</v>
      </c>
      <c r="C51" s="20" t="s">
        <v>194</v>
      </c>
      <c r="D51" s="21" t="s">
        <v>101</v>
      </c>
      <c r="E51" s="22">
        <v>5</v>
      </c>
      <c r="F51" s="23"/>
      <c r="G51" s="24">
        <f t="shared" si="0"/>
        <v>0</v>
      </c>
    </row>
    <row r="52" spans="1:7" x14ac:dyDescent="0.25">
      <c r="A52" s="18" t="s">
        <v>45</v>
      </c>
      <c r="B52" s="19" t="s">
        <v>141</v>
      </c>
      <c r="C52" s="20" t="s">
        <v>195</v>
      </c>
      <c r="D52" s="21" t="s">
        <v>101</v>
      </c>
      <c r="E52" s="22">
        <v>1</v>
      </c>
      <c r="F52" s="23"/>
      <c r="G52" s="24">
        <f t="shared" si="0"/>
        <v>0</v>
      </c>
    </row>
    <row r="53" spans="1:7" ht="30" x14ac:dyDescent="0.25">
      <c r="A53" s="18" t="s">
        <v>46</v>
      </c>
      <c r="B53" s="19" t="s">
        <v>142</v>
      </c>
      <c r="C53" s="20" t="s">
        <v>196</v>
      </c>
      <c r="D53" s="21" t="s">
        <v>101</v>
      </c>
      <c r="E53" s="22">
        <v>1</v>
      </c>
      <c r="F53" s="23"/>
      <c r="G53" s="24">
        <f t="shared" si="0"/>
        <v>0</v>
      </c>
    </row>
    <row r="54" spans="1:7" x14ac:dyDescent="0.25">
      <c r="A54" s="18" t="s">
        <v>47</v>
      </c>
      <c r="B54" s="19" t="s">
        <v>143</v>
      </c>
      <c r="C54" s="20" t="s">
        <v>197</v>
      </c>
      <c r="D54" s="21" t="s">
        <v>101</v>
      </c>
      <c r="E54" s="22">
        <v>1</v>
      </c>
      <c r="F54" s="23"/>
      <c r="G54" s="24">
        <f t="shared" si="0"/>
        <v>0</v>
      </c>
    </row>
    <row r="55" spans="1:7" ht="30" x14ac:dyDescent="0.25">
      <c r="A55" s="18" t="s">
        <v>48</v>
      </c>
      <c r="B55" s="19" t="s">
        <v>144</v>
      </c>
      <c r="C55" s="20" t="s">
        <v>198</v>
      </c>
      <c r="D55" s="21" t="s">
        <v>101</v>
      </c>
      <c r="E55" s="22">
        <v>10</v>
      </c>
      <c r="F55" s="23"/>
      <c r="G55" s="24">
        <f t="shared" si="0"/>
        <v>0</v>
      </c>
    </row>
    <row r="56" spans="1:7" x14ac:dyDescent="0.25">
      <c r="A56" s="18" t="s">
        <v>49</v>
      </c>
      <c r="B56" s="19" t="s">
        <v>145</v>
      </c>
      <c r="C56" s="20" t="s">
        <v>199</v>
      </c>
      <c r="D56" s="21" t="s">
        <v>101</v>
      </c>
      <c r="E56" s="22">
        <v>1</v>
      </c>
      <c r="F56" s="23"/>
      <c r="G56" s="24">
        <f t="shared" si="0"/>
        <v>0</v>
      </c>
    </row>
    <row r="57" spans="1:7" ht="30" x14ac:dyDescent="0.25">
      <c r="A57" s="18" t="s">
        <v>50</v>
      </c>
      <c r="B57" s="19" t="s">
        <v>146</v>
      </c>
      <c r="C57" s="20" t="s">
        <v>200</v>
      </c>
      <c r="D57" s="21" t="s">
        <v>101</v>
      </c>
      <c r="E57" s="22">
        <v>5</v>
      </c>
      <c r="F57" s="23"/>
      <c r="G57" s="24">
        <f t="shared" si="0"/>
        <v>0</v>
      </c>
    </row>
    <row r="58" spans="1:7" ht="30" x14ac:dyDescent="0.25">
      <c r="A58" s="18" t="s">
        <v>51</v>
      </c>
      <c r="B58" s="19" t="s">
        <v>147</v>
      </c>
      <c r="C58" s="20" t="s">
        <v>201</v>
      </c>
      <c r="D58" s="21" t="s">
        <v>101</v>
      </c>
      <c r="E58" s="22">
        <v>5</v>
      </c>
      <c r="F58" s="23"/>
      <c r="G58" s="24">
        <f t="shared" si="0"/>
        <v>0</v>
      </c>
    </row>
    <row r="59" spans="1:7" ht="30" x14ac:dyDescent="0.25">
      <c r="A59" s="18" t="s">
        <v>52</v>
      </c>
      <c r="B59" s="19" t="s">
        <v>148</v>
      </c>
      <c r="C59" s="20" t="s">
        <v>202</v>
      </c>
      <c r="D59" s="21" t="s">
        <v>101</v>
      </c>
      <c r="E59" s="22">
        <v>5</v>
      </c>
      <c r="F59" s="23"/>
      <c r="G59" s="24">
        <f t="shared" si="0"/>
        <v>0</v>
      </c>
    </row>
    <row r="60" spans="1:7" ht="30" x14ac:dyDescent="0.25">
      <c r="A60" s="18" t="s">
        <v>53</v>
      </c>
      <c r="B60" s="19" t="s">
        <v>149</v>
      </c>
      <c r="C60" s="20" t="s">
        <v>203</v>
      </c>
      <c r="D60" s="21" t="s">
        <v>101</v>
      </c>
      <c r="E60" s="22">
        <v>1</v>
      </c>
      <c r="F60" s="23"/>
      <c r="G60" s="24">
        <f t="shared" si="0"/>
        <v>0</v>
      </c>
    </row>
    <row r="61" spans="1:7" x14ac:dyDescent="0.25">
      <c r="A61" s="18" t="s">
        <v>54</v>
      </c>
      <c r="B61" s="19" t="s">
        <v>150</v>
      </c>
      <c r="C61" s="20" t="s">
        <v>204</v>
      </c>
      <c r="D61" s="21" t="s">
        <v>101</v>
      </c>
      <c r="E61" s="22">
        <v>1</v>
      </c>
      <c r="F61" s="23"/>
      <c r="G61" s="24">
        <f t="shared" si="0"/>
        <v>0</v>
      </c>
    </row>
    <row r="62" spans="1:7" x14ac:dyDescent="0.25">
      <c r="A62" s="18" t="s">
        <v>55</v>
      </c>
      <c r="B62" s="19" t="s">
        <v>151</v>
      </c>
      <c r="C62" s="20" t="s">
        <v>205</v>
      </c>
      <c r="D62" s="21" t="s">
        <v>101</v>
      </c>
      <c r="E62" s="22">
        <v>1</v>
      </c>
      <c r="F62" s="23"/>
      <c r="G62" s="24">
        <f t="shared" si="0"/>
        <v>0</v>
      </c>
    </row>
    <row r="63" spans="1:7" x14ac:dyDescent="0.25">
      <c r="A63" s="18" t="s">
        <v>56</v>
      </c>
      <c r="B63" s="19" t="s">
        <v>243</v>
      </c>
      <c r="C63" s="20" t="s">
        <v>206</v>
      </c>
      <c r="D63" s="21" t="s">
        <v>101</v>
      </c>
      <c r="E63" s="22">
        <v>20</v>
      </c>
      <c r="F63" s="23"/>
      <c r="G63" s="24">
        <f t="shared" si="0"/>
        <v>0</v>
      </c>
    </row>
    <row r="64" spans="1:7" ht="30" x14ac:dyDescent="0.25">
      <c r="A64" s="18" t="s">
        <v>57</v>
      </c>
      <c r="B64" s="19" t="s">
        <v>152</v>
      </c>
      <c r="C64" s="20" t="s">
        <v>207</v>
      </c>
      <c r="D64" s="21" t="s">
        <v>101</v>
      </c>
      <c r="E64" s="22">
        <v>40</v>
      </c>
      <c r="F64" s="23"/>
      <c r="G64" s="24">
        <f t="shared" si="0"/>
        <v>0</v>
      </c>
    </row>
    <row r="65" spans="1:7" ht="30" x14ac:dyDescent="0.25">
      <c r="A65" s="18" t="s">
        <v>58</v>
      </c>
      <c r="B65" s="19" t="s">
        <v>153</v>
      </c>
      <c r="C65" s="20" t="s">
        <v>208</v>
      </c>
      <c r="D65" s="21" t="s">
        <v>101</v>
      </c>
      <c r="E65" s="22">
        <v>40</v>
      </c>
      <c r="F65" s="23"/>
      <c r="G65" s="24">
        <f t="shared" si="0"/>
        <v>0</v>
      </c>
    </row>
    <row r="66" spans="1:7" x14ac:dyDescent="0.25">
      <c r="A66" s="18" t="s">
        <v>59</v>
      </c>
      <c r="B66" s="19" t="s">
        <v>154</v>
      </c>
      <c r="C66" s="20" t="s">
        <v>209</v>
      </c>
      <c r="D66" s="21" t="s">
        <v>101</v>
      </c>
      <c r="E66" s="22">
        <v>20</v>
      </c>
      <c r="F66" s="23"/>
      <c r="G66" s="24">
        <f t="shared" si="0"/>
        <v>0</v>
      </c>
    </row>
    <row r="67" spans="1:7" ht="30" x14ac:dyDescent="0.25">
      <c r="A67" s="18" t="s">
        <v>60</v>
      </c>
      <c r="B67" s="19" t="s">
        <v>155</v>
      </c>
      <c r="C67" s="20" t="s">
        <v>210</v>
      </c>
      <c r="D67" s="21" t="s">
        <v>101</v>
      </c>
      <c r="E67" s="22">
        <v>2</v>
      </c>
      <c r="F67" s="23"/>
      <c r="G67" s="24">
        <f t="shared" si="0"/>
        <v>0</v>
      </c>
    </row>
    <row r="68" spans="1:7" x14ac:dyDescent="0.25">
      <c r="A68" s="18" t="s">
        <v>61</v>
      </c>
      <c r="B68" s="19" t="s">
        <v>156</v>
      </c>
      <c r="C68" s="20" t="s">
        <v>211</v>
      </c>
      <c r="D68" s="21" t="s">
        <v>101</v>
      </c>
      <c r="E68" s="22">
        <v>30</v>
      </c>
      <c r="F68" s="23"/>
      <c r="G68" s="24">
        <f t="shared" si="0"/>
        <v>0</v>
      </c>
    </row>
    <row r="69" spans="1:7" x14ac:dyDescent="0.25">
      <c r="A69" s="18" t="s">
        <v>62</v>
      </c>
      <c r="B69" s="19" t="s">
        <v>157</v>
      </c>
      <c r="C69" s="20" t="s">
        <v>212</v>
      </c>
      <c r="D69" s="21" t="s">
        <v>101</v>
      </c>
      <c r="E69" s="22">
        <v>5</v>
      </c>
      <c r="F69" s="23"/>
      <c r="G69" s="24">
        <f t="shared" si="0"/>
        <v>0</v>
      </c>
    </row>
    <row r="70" spans="1:7" ht="30" x14ac:dyDescent="0.25">
      <c r="A70" s="18" t="s">
        <v>63</v>
      </c>
      <c r="B70" s="19" t="s">
        <v>158</v>
      </c>
      <c r="C70" s="20" t="s">
        <v>213</v>
      </c>
      <c r="D70" s="21" t="s">
        <v>101</v>
      </c>
      <c r="E70" s="22">
        <v>5</v>
      </c>
      <c r="F70" s="23"/>
      <c r="G70" s="24">
        <f t="shared" si="0"/>
        <v>0</v>
      </c>
    </row>
    <row r="71" spans="1:7" ht="30" x14ac:dyDescent="0.25">
      <c r="A71" s="18" t="s">
        <v>64</v>
      </c>
      <c r="B71" s="19" t="s">
        <v>159</v>
      </c>
      <c r="C71" s="20" t="s">
        <v>214</v>
      </c>
      <c r="D71" s="21" t="s">
        <v>101</v>
      </c>
      <c r="E71" s="22">
        <v>1</v>
      </c>
      <c r="F71" s="23"/>
      <c r="G71" s="24">
        <f t="shared" si="0"/>
        <v>0</v>
      </c>
    </row>
    <row r="72" spans="1:7" ht="30" x14ac:dyDescent="0.25">
      <c r="A72" s="18" t="s">
        <v>65</v>
      </c>
      <c r="B72" s="19" t="s">
        <v>160</v>
      </c>
      <c r="C72" s="20" t="s">
        <v>215</v>
      </c>
      <c r="D72" s="21" t="s">
        <v>101</v>
      </c>
      <c r="E72" s="22">
        <v>2</v>
      </c>
      <c r="F72" s="23"/>
      <c r="G72" s="24">
        <f t="shared" si="0"/>
        <v>0</v>
      </c>
    </row>
    <row r="73" spans="1:7" x14ac:dyDescent="0.25">
      <c r="A73" s="18" t="s">
        <v>66</v>
      </c>
      <c r="B73" s="19" t="s">
        <v>161</v>
      </c>
      <c r="C73" s="20">
        <v>40100111</v>
      </c>
      <c r="D73" s="21" t="s">
        <v>101</v>
      </c>
      <c r="E73" s="22">
        <v>20</v>
      </c>
      <c r="F73" s="23"/>
      <c r="G73" s="24">
        <f t="shared" si="0"/>
        <v>0</v>
      </c>
    </row>
    <row r="74" spans="1:7" ht="30" x14ac:dyDescent="0.25">
      <c r="A74" s="18" t="s">
        <v>67</v>
      </c>
      <c r="B74" s="19" t="s">
        <v>162</v>
      </c>
      <c r="C74" s="20">
        <v>40100108</v>
      </c>
      <c r="D74" s="21" t="s">
        <v>101</v>
      </c>
      <c r="E74" s="22">
        <v>20</v>
      </c>
      <c r="F74" s="23"/>
      <c r="G74" s="24">
        <f t="shared" si="0"/>
        <v>0</v>
      </c>
    </row>
    <row r="75" spans="1:7" ht="30" x14ac:dyDescent="0.25">
      <c r="A75" s="18" t="s">
        <v>68</v>
      </c>
      <c r="B75" s="19" t="s">
        <v>163</v>
      </c>
      <c r="C75" s="20" t="s">
        <v>216</v>
      </c>
      <c r="D75" s="21" t="s">
        <v>101</v>
      </c>
      <c r="E75" s="22">
        <v>1</v>
      </c>
      <c r="F75" s="23"/>
      <c r="G75" s="24">
        <f t="shared" si="0"/>
        <v>0</v>
      </c>
    </row>
    <row r="76" spans="1:7" ht="30" x14ac:dyDescent="0.25">
      <c r="A76" s="18" t="s">
        <v>69</v>
      </c>
      <c r="B76" s="19" t="s">
        <v>164</v>
      </c>
      <c r="C76" s="20" t="s">
        <v>217</v>
      </c>
      <c r="D76" s="21" t="s">
        <v>101</v>
      </c>
      <c r="E76" s="22">
        <v>1</v>
      </c>
      <c r="F76" s="23"/>
      <c r="G76" s="24">
        <f t="shared" si="0"/>
        <v>0</v>
      </c>
    </row>
    <row r="77" spans="1:7" x14ac:dyDescent="0.25">
      <c r="A77" s="18" t="s">
        <v>70</v>
      </c>
      <c r="B77" s="19" t="s">
        <v>165</v>
      </c>
      <c r="C77" s="20">
        <v>1111300001650</v>
      </c>
      <c r="D77" s="21" t="s">
        <v>101</v>
      </c>
      <c r="E77" s="22">
        <v>1</v>
      </c>
      <c r="F77" s="23"/>
      <c r="G77" s="24">
        <f t="shared" si="0"/>
        <v>0</v>
      </c>
    </row>
    <row r="78" spans="1:7" x14ac:dyDescent="0.25">
      <c r="A78" s="18" t="s">
        <v>71</v>
      </c>
      <c r="B78" s="19" t="s">
        <v>166</v>
      </c>
      <c r="C78" s="20" t="s">
        <v>218</v>
      </c>
      <c r="D78" s="21" t="s">
        <v>101</v>
      </c>
      <c r="E78" s="22">
        <v>1</v>
      </c>
      <c r="F78" s="23"/>
      <c r="G78" s="24">
        <f t="shared" si="0"/>
        <v>0</v>
      </c>
    </row>
    <row r="79" spans="1:7" x14ac:dyDescent="0.25">
      <c r="A79" s="18" t="s">
        <v>72</v>
      </c>
      <c r="B79" s="19" t="s">
        <v>167</v>
      </c>
      <c r="C79" s="20" t="s">
        <v>219</v>
      </c>
      <c r="D79" s="21" t="s">
        <v>101</v>
      </c>
      <c r="E79" s="22">
        <v>1</v>
      </c>
      <c r="F79" s="23"/>
      <c r="G79" s="24">
        <f t="shared" si="0"/>
        <v>0</v>
      </c>
    </row>
    <row r="80" spans="1:7" x14ac:dyDescent="0.25">
      <c r="A80" s="18" t="s">
        <v>73</v>
      </c>
      <c r="B80" s="19" t="s">
        <v>168</v>
      </c>
      <c r="C80" s="20">
        <v>1143100052410</v>
      </c>
      <c r="D80" s="21" t="s">
        <v>101</v>
      </c>
      <c r="E80" s="22">
        <v>1</v>
      </c>
      <c r="F80" s="23"/>
      <c r="G80" s="24">
        <f t="shared" si="0"/>
        <v>0</v>
      </c>
    </row>
    <row r="81" spans="1:7" ht="30" x14ac:dyDescent="0.25">
      <c r="A81" s="18" t="s">
        <v>74</v>
      </c>
      <c r="B81" s="19" t="s">
        <v>169</v>
      </c>
      <c r="C81" s="20" t="s">
        <v>220</v>
      </c>
      <c r="D81" s="21" t="s">
        <v>101</v>
      </c>
      <c r="E81" s="22">
        <v>1</v>
      </c>
      <c r="F81" s="23"/>
      <c r="G81" s="24">
        <f t="shared" ref="G81:G107" si="1">+E81*F81</f>
        <v>0</v>
      </c>
    </row>
    <row r="82" spans="1:7" x14ac:dyDescent="0.25">
      <c r="A82" s="18" t="s">
        <v>75</v>
      </c>
      <c r="B82" s="19" t="s">
        <v>170</v>
      </c>
      <c r="C82" s="20" t="s">
        <v>221</v>
      </c>
      <c r="D82" s="21" t="s">
        <v>101</v>
      </c>
      <c r="E82" s="22">
        <v>1</v>
      </c>
      <c r="F82" s="23"/>
      <c r="G82" s="24">
        <f t="shared" si="1"/>
        <v>0</v>
      </c>
    </row>
    <row r="83" spans="1:7" x14ac:dyDescent="0.25">
      <c r="A83" s="18" t="s">
        <v>76</v>
      </c>
      <c r="B83" s="19" t="s">
        <v>171</v>
      </c>
      <c r="C83" s="20">
        <v>1191200001605</v>
      </c>
      <c r="D83" s="21" t="s">
        <v>101</v>
      </c>
      <c r="E83" s="22">
        <v>1</v>
      </c>
      <c r="F83" s="23"/>
      <c r="G83" s="24">
        <f t="shared" si="1"/>
        <v>0</v>
      </c>
    </row>
    <row r="84" spans="1:7" x14ac:dyDescent="0.25">
      <c r="A84" s="18" t="s">
        <v>77</v>
      </c>
      <c r="B84" s="19" t="s">
        <v>172</v>
      </c>
      <c r="C84" s="20" t="s">
        <v>222</v>
      </c>
      <c r="D84" s="21" t="s">
        <v>101</v>
      </c>
      <c r="E84" s="22">
        <v>1</v>
      </c>
      <c r="F84" s="23"/>
      <c r="G84" s="24">
        <f t="shared" si="1"/>
        <v>0</v>
      </c>
    </row>
    <row r="85" spans="1:7" x14ac:dyDescent="0.25">
      <c r="A85" s="18" t="s">
        <v>78</v>
      </c>
      <c r="B85" s="19" t="s">
        <v>173</v>
      </c>
      <c r="C85" s="20" t="s">
        <v>223</v>
      </c>
      <c r="D85" s="21" t="s">
        <v>101</v>
      </c>
      <c r="E85" s="22">
        <v>1</v>
      </c>
      <c r="F85" s="23"/>
      <c r="G85" s="24">
        <f t="shared" si="1"/>
        <v>0</v>
      </c>
    </row>
    <row r="86" spans="1:7" x14ac:dyDescent="0.25">
      <c r="A86" s="18" t="s">
        <v>79</v>
      </c>
      <c r="B86" s="19" t="s">
        <v>174</v>
      </c>
      <c r="C86" s="20">
        <v>1223000005329</v>
      </c>
      <c r="D86" s="21" t="s">
        <v>101</v>
      </c>
      <c r="E86" s="22">
        <v>1</v>
      </c>
      <c r="F86" s="23"/>
      <c r="G86" s="24">
        <f t="shared" si="1"/>
        <v>0</v>
      </c>
    </row>
    <row r="87" spans="1:7" x14ac:dyDescent="0.25">
      <c r="A87" s="18" t="s">
        <v>80</v>
      </c>
      <c r="B87" s="19" t="s">
        <v>175</v>
      </c>
      <c r="C87" s="20">
        <v>1234060000162</v>
      </c>
      <c r="D87" s="21" t="s">
        <v>101</v>
      </c>
      <c r="E87" s="22">
        <v>1</v>
      </c>
      <c r="F87" s="23"/>
      <c r="G87" s="24">
        <f t="shared" si="1"/>
        <v>0</v>
      </c>
    </row>
    <row r="88" spans="1:7" ht="30" x14ac:dyDescent="0.25">
      <c r="A88" s="18" t="s">
        <v>81</v>
      </c>
      <c r="B88" s="19" t="s">
        <v>176</v>
      </c>
      <c r="C88" s="20" t="s">
        <v>224</v>
      </c>
      <c r="D88" s="21" t="s">
        <v>101</v>
      </c>
      <c r="E88" s="22">
        <v>1</v>
      </c>
      <c r="F88" s="23"/>
      <c r="G88" s="24">
        <f t="shared" si="1"/>
        <v>0</v>
      </c>
    </row>
    <row r="89" spans="1:7" ht="30" x14ac:dyDescent="0.25">
      <c r="A89" s="18" t="s">
        <v>82</v>
      </c>
      <c r="B89" s="19" t="s">
        <v>177</v>
      </c>
      <c r="C89" s="20" t="s">
        <v>225</v>
      </c>
      <c r="D89" s="21" t="s">
        <v>101</v>
      </c>
      <c r="E89" s="22">
        <v>1</v>
      </c>
      <c r="F89" s="23"/>
      <c r="G89" s="24">
        <f t="shared" si="1"/>
        <v>0</v>
      </c>
    </row>
    <row r="90" spans="1:7" ht="30" x14ac:dyDescent="0.25">
      <c r="A90" s="18" t="s">
        <v>83</v>
      </c>
      <c r="B90" s="19" t="s">
        <v>178</v>
      </c>
      <c r="C90" s="20" t="s">
        <v>226</v>
      </c>
      <c r="D90" s="21" t="s">
        <v>101</v>
      </c>
      <c r="E90" s="22">
        <v>1</v>
      </c>
      <c r="F90" s="23"/>
      <c r="G90" s="24">
        <f t="shared" si="1"/>
        <v>0</v>
      </c>
    </row>
    <row r="91" spans="1:7" x14ac:dyDescent="0.25">
      <c r="A91" s="18" t="s">
        <v>84</v>
      </c>
      <c r="B91" s="19" t="s">
        <v>244</v>
      </c>
      <c r="C91" s="20" t="s">
        <v>245</v>
      </c>
      <c r="D91" s="21" t="s">
        <v>101</v>
      </c>
      <c r="E91" s="22">
        <v>1</v>
      </c>
      <c r="F91" s="23"/>
      <c r="G91" s="24">
        <f t="shared" si="1"/>
        <v>0</v>
      </c>
    </row>
    <row r="92" spans="1:7" x14ac:dyDescent="0.25">
      <c r="A92" s="18" t="s">
        <v>85</v>
      </c>
      <c r="B92" s="19" t="s">
        <v>179</v>
      </c>
      <c r="C92" s="20" t="s">
        <v>227</v>
      </c>
      <c r="D92" s="21" t="s">
        <v>101</v>
      </c>
      <c r="E92" s="22">
        <v>1</v>
      </c>
      <c r="F92" s="23"/>
      <c r="G92" s="24">
        <f t="shared" si="1"/>
        <v>0</v>
      </c>
    </row>
    <row r="93" spans="1:7" x14ac:dyDescent="0.25">
      <c r="A93" s="18" t="s">
        <v>86</v>
      </c>
      <c r="B93" s="19" t="s">
        <v>180</v>
      </c>
      <c r="C93" s="20" t="s">
        <v>228</v>
      </c>
      <c r="D93" s="21" t="s">
        <v>101</v>
      </c>
      <c r="E93" s="22">
        <v>1</v>
      </c>
      <c r="F93" s="23"/>
      <c r="G93" s="24">
        <f t="shared" si="1"/>
        <v>0</v>
      </c>
    </row>
    <row r="94" spans="1:7" x14ac:dyDescent="0.25">
      <c r="A94" s="18" t="s">
        <v>87</v>
      </c>
      <c r="B94" s="19" t="s">
        <v>181</v>
      </c>
      <c r="C94" s="20" t="s">
        <v>229</v>
      </c>
      <c r="D94" s="21" t="s">
        <v>101</v>
      </c>
      <c r="E94" s="22">
        <v>50</v>
      </c>
      <c r="F94" s="23"/>
      <c r="G94" s="24">
        <f t="shared" si="1"/>
        <v>0</v>
      </c>
    </row>
    <row r="95" spans="1:7" x14ac:dyDescent="0.25">
      <c r="A95" s="18" t="s">
        <v>88</v>
      </c>
      <c r="B95" s="19" t="s">
        <v>181</v>
      </c>
      <c r="C95" s="20" t="s">
        <v>230</v>
      </c>
      <c r="D95" s="21" t="s">
        <v>101</v>
      </c>
      <c r="E95" s="22">
        <v>50</v>
      </c>
      <c r="F95" s="23"/>
      <c r="G95" s="24">
        <f t="shared" si="1"/>
        <v>0</v>
      </c>
    </row>
    <row r="96" spans="1:7" x14ac:dyDescent="0.25">
      <c r="A96" s="18" t="s">
        <v>89</v>
      </c>
      <c r="B96" s="19" t="s">
        <v>181</v>
      </c>
      <c r="C96" s="20" t="s">
        <v>231</v>
      </c>
      <c r="D96" s="21" t="s">
        <v>101</v>
      </c>
      <c r="E96" s="22">
        <v>30</v>
      </c>
      <c r="F96" s="23"/>
      <c r="G96" s="24">
        <f t="shared" si="1"/>
        <v>0</v>
      </c>
    </row>
    <row r="97" spans="1:23" x14ac:dyDescent="0.25">
      <c r="A97" s="18" t="s">
        <v>90</v>
      </c>
      <c r="B97" s="19" t="s">
        <v>182</v>
      </c>
      <c r="C97" s="20" t="s">
        <v>232</v>
      </c>
      <c r="D97" s="21" t="s">
        <v>101</v>
      </c>
      <c r="E97" s="22">
        <v>40</v>
      </c>
      <c r="F97" s="23"/>
      <c r="G97" s="24">
        <f t="shared" si="1"/>
        <v>0</v>
      </c>
    </row>
    <row r="98" spans="1:23" x14ac:dyDescent="0.25">
      <c r="A98" s="18" t="s">
        <v>91</v>
      </c>
      <c r="B98" s="19" t="s">
        <v>183</v>
      </c>
      <c r="C98" s="20" t="s">
        <v>233</v>
      </c>
      <c r="D98" s="21" t="s">
        <v>101</v>
      </c>
      <c r="E98" s="22">
        <v>20</v>
      </c>
      <c r="F98" s="23"/>
      <c r="G98" s="24">
        <f t="shared" si="1"/>
        <v>0</v>
      </c>
    </row>
    <row r="99" spans="1:23" x14ac:dyDescent="0.25">
      <c r="A99" s="18" t="s">
        <v>92</v>
      </c>
      <c r="B99" s="19" t="s">
        <v>184</v>
      </c>
      <c r="C99" s="20" t="s">
        <v>234</v>
      </c>
      <c r="D99" s="21" t="s">
        <v>101</v>
      </c>
      <c r="E99" s="22">
        <v>20</v>
      </c>
      <c r="F99" s="23"/>
      <c r="G99" s="24">
        <f t="shared" si="1"/>
        <v>0</v>
      </c>
    </row>
    <row r="100" spans="1:23" x14ac:dyDescent="0.25">
      <c r="A100" s="18" t="s">
        <v>93</v>
      </c>
      <c r="B100" s="19" t="s">
        <v>185</v>
      </c>
      <c r="C100" s="20" t="s">
        <v>235</v>
      </c>
      <c r="D100" s="21" t="s">
        <v>101</v>
      </c>
      <c r="E100" s="22">
        <v>1</v>
      </c>
      <c r="F100" s="23"/>
      <c r="G100" s="24">
        <f t="shared" si="1"/>
        <v>0</v>
      </c>
    </row>
    <row r="101" spans="1:23" x14ac:dyDescent="0.25">
      <c r="A101" s="18" t="s">
        <v>94</v>
      </c>
      <c r="B101" s="19" t="s">
        <v>186</v>
      </c>
      <c r="C101" s="20" t="s">
        <v>236</v>
      </c>
      <c r="D101" s="21" t="s">
        <v>101</v>
      </c>
      <c r="E101" s="22">
        <v>10</v>
      </c>
      <c r="F101" s="23"/>
      <c r="G101" s="24">
        <f t="shared" si="1"/>
        <v>0</v>
      </c>
    </row>
    <row r="102" spans="1:23" x14ac:dyDescent="0.25">
      <c r="A102" s="18" t="s">
        <v>95</v>
      </c>
      <c r="B102" s="19" t="s">
        <v>187</v>
      </c>
      <c r="C102" s="20" t="s">
        <v>237</v>
      </c>
      <c r="D102" s="21" t="s">
        <v>101</v>
      </c>
      <c r="E102" s="22">
        <v>10</v>
      </c>
      <c r="F102" s="23"/>
      <c r="G102" s="24">
        <f t="shared" si="1"/>
        <v>0</v>
      </c>
    </row>
    <row r="103" spans="1:23" x14ac:dyDescent="0.25">
      <c r="A103" s="18" t="s">
        <v>96</v>
      </c>
      <c r="B103" s="19" t="s">
        <v>188</v>
      </c>
      <c r="C103" s="20">
        <v>113667984</v>
      </c>
      <c r="D103" s="21" t="s">
        <v>246</v>
      </c>
      <c r="E103" s="22">
        <v>1800</v>
      </c>
      <c r="F103" s="23"/>
      <c r="G103" s="24">
        <f t="shared" si="1"/>
        <v>0</v>
      </c>
    </row>
    <row r="104" spans="1:23" x14ac:dyDescent="0.25">
      <c r="A104" s="18" t="s">
        <v>97</v>
      </c>
      <c r="B104" s="19" t="s">
        <v>247</v>
      </c>
      <c r="C104" s="20">
        <v>113667972</v>
      </c>
      <c r="D104" s="21" t="s">
        <v>246</v>
      </c>
      <c r="E104" s="22">
        <v>1000</v>
      </c>
      <c r="F104" s="23"/>
      <c r="G104" s="24">
        <f t="shared" si="1"/>
        <v>0</v>
      </c>
    </row>
    <row r="105" spans="1:23" x14ac:dyDescent="0.25">
      <c r="A105" s="18" t="s">
        <v>98</v>
      </c>
      <c r="B105" s="19" t="s">
        <v>189</v>
      </c>
      <c r="C105" s="20">
        <v>112456877</v>
      </c>
      <c r="D105" s="21" t="s">
        <v>246</v>
      </c>
      <c r="E105" s="22">
        <v>280</v>
      </c>
      <c r="F105" s="23"/>
      <c r="G105" s="24">
        <f t="shared" si="1"/>
        <v>0</v>
      </c>
    </row>
    <row r="106" spans="1:23" x14ac:dyDescent="0.25">
      <c r="A106" s="18" t="s">
        <v>99</v>
      </c>
      <c r="B106" s="19" t="s">
        <v>190</v>
      </c>
      <c r="C106" s="20" t="s">
        <v>238</v>
      </c>
      <c r="D106" s="21" t="s">
        <v>101</v>
      </c>
      <c r="E106" s="22">
        <v>1</v>
      </c>
      <c r="F106" s="23"/>
      <c r="G106" s="24">
        <f t="shared" si="1"/>
        <v>0</v>
      </c>
    </row>
    <row r="107" spans="1:23" x14ac:dyDescent="0.25">
      <c r="A107" s="18" t="s">
        <v>100</v>
      </c>
      <c r="B107" s="19" t="s">
        <v>191</v>
      </c>
      <c r="C107" s="20" t="s">
        <v>239</v>
      </c>
      <c r="D107" s="21" t="s">
        <v>101</v>
      </c>
      <c r="E107" s="22">
        <v>1</v>
      </c>
      <c r="F107" s="23"/>
      <c r="G107" s="24">
        <f t="shared" si="1"/>
        <v>0</v>
      </c>
    </row>
    <row r="108" spans="1:23" ht="30" x14ac:dyDescent="0.25">
      <c r="A108" s="18" t="s">
        <v>248</v>
      </c>
      <c r="B108" s="19" t="s">
        <v>192</v>
      </c>
      <c r="C108" s="20" t="s">
        <v>240</v>
      </c>
      <c r="D108" s="21" t="s">
        <v>101</v>
      </c>
      <c r="E108" s="22">
        <v>10</v>
      </c>
      <c r="F108" s="23"/>
      <c r="G108" s="24">
        <f>+E108*F108</f>
        <v>0</v>
      </c>
    </row>
    <row r="109" spans="1:23" x14ac:dyDescent="0.25">
      <c r="A109" s="18" t="s">
        <v>249</v>
      </c>
      <c r="B109" s="25" t="s">
        <v>250</v>
      </c>
      <c r="C109" s="26" t="s">
        <v>251</v>
      </c>
      <c r="D109" s="27" t="s">
        <v>101</v>
      </c>
      <c r="E109" s="28">
        <v>3</v>
      </c>
      <c r="F109" s="29"/>
      <c r="G109" s="24">
        <f>+E109*F109</f>
        <v>0</v>
      </c>
    </row>
    <row r="110" spans="1:23" x14ac:dyDescent="0.25">
      <c r="A110" s="18" t="s">
        <v>252</v>
      </c>
      <c r="B110" s="25" t="s">
        <v>193</v>
      </c>
      <c r="C110" s="26" t="s">
        <v>241</v>
      </c>
      <c r="D110" s="27" t="s">
        <v>246</v>
      </c>
      <c r="E110" s="28">
        <v>10</v>
      </c>
      <c r="F110" s="29"/>
      <c r="G110" s="24">
        <f>+E110*F110</f>
        <v>0</v>
      </c>
    </row>
    <row r="111" spans="1:23" ht="12.75" customHeight="1" thickBot="1" x14ac:dyDescent="0.3">
      <c r="A111" s="43" t="s">
        <v>256</v>
      </c>
      <c r="B111" s="35" t="s">
        <v>259</v>
      </c>
      <c r="C111" s="36"/>
      <c r="D111" s="37" t="s">
        <v>258</v>
      </c>
      <c r="E111" s="38">
        <v>0.05</v>
      </c>
      <c r="F111" s="39">
        <f>SUM(G16:G110)</f>
        <v>0</v>
      </c>
      <c r="G111" s="40">
        <f>E111*F111</f>
        <v>0</v>
      </c>
      <c r="H111" s="41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32"/>
      <c r="V111" s="32"/>
      <c r="W111" s="32"/>
    </row>
    <row r="112" spans="1:23" ht="15.75" thickBot="1" x14ac:dyDescent="0.3">
      <c r="A112" s="69" t="s">
        <v>255</v>
      </c>
      <c r="B112" s="70"/>
      <c r="C112" s="70"/>
      <c r="D112" s="70"/>
      <c r="E112" s="70"/>
      <c r="F112" s="71"/>
      <c r="G112" s="12">
        <f>SUM(G16,G111)</f>
        <v>0</v>
      </c>
    </row>
    <row r="113" spans="1:8" ht="15.75" thickBot="1" x14ac:dyDescent="0.3">
      <c r="A113" s="69" t="s">
        <v>253</v>
      </c>
      <c r="B113" s="70"/>
      <c r="C113" s="70"/>
      <c r="D113" s="70"/>
      <c r="E113" s="70"/>
      <c r="F113" s="71"/>
      <c r="G113" s="31">
        <f>+G11+G112</f>
        <v>0</v>
      </c>
    </row>
    <row r="115" spans="1:8" ht="15" customHeight="1" x14ac:dyDescent="0.25">
      <c r="A115" s="65" t="s">
        <v>260</v>
      </c>
      <c r="B115" s="65"/>
      <c r="C115" s="65"/>
      <c r="D115" s="65"/>
      <c r="E115" s="65"/>
      <c r="F115" s="65"/>
      <c r="G115" s="65"/>
    </row>
    <row r="116" spans="1:8" ht="23.25" customHeight="1" x14ac:dyDescent="0.25">
      <c r="A116" s="65"/>
      <c r="B116" s="65"/>
      <c r="C116" s="65"/>
      <c r="D116" s="65"/>
      <c r="E116" s="65"/>
      <c r="F116" s="65"/>
      <c r="G116" s="65"/>
      <c r="H116" s="34"/>
    </row>
    <row r="117" spans="1:8" ht="29.25" customHeight="1" x14ac:dyDescent="0.25">
      <c r="A117" s="64" t="s">
        <v>257</v>
      </c>
      <c r="B117" s="64"/>
      <c r="C117" s="64"/>
      <c r="D117" s="64"/>
      <c r="E117" s="64"/>
      <c r="F117" s="64"/>
      <c r="G117" s="64"/>
      <c r="H117" s="34"/>
    </row>
    <row r="119" spans="1:8" x14ac:dyDescent="0.25">
      <c r="A119" s="44" t="s">
        <v>261</v>
      </c>
    </row>
  </sheetData>
  <mergeCells count="5">
    <mergeCell ref="A117:G117"/>
    <mergeCell ref="A115:G116"/>
    <mergeCell ref="A11:F11"/>
    <mergeCell ref="A112:F112"/>
    <mergeCell ref="A113:F113"/>
  </mergeCells>
  <phoneticPr fontId="12" type="noConversion"/>
  <pageMargins left="0.7" right="0.7" top="0.75" bottom="0.75" header="0.3" footer="0.3"/>
  <pageSetup paperSize="9" scale="89" orientation="landscape" r:id="rId1"/>
  <headerFooter>
    <oddFooter>Stran &amp;P od &amp;N</oddFooter>
  </headerFooter>
  <rowBreaks count="1" manualBreakCount="1">
    <brk id="104" max="6" man="1"/>
  </rowBreaks>
  <ignoredErrors>
    <ignoredError sqref="F111" unlockedFormula="1"/>
  </ignoredErrors>
</worksheet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 storitev in delov</vt:lpstr>
      <vt:lpstr>'Specifikacija storitev in delov'!Področje_tiskanja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2026-08-26T11:06:25Z</cp:lastPrinted>
  <dcterms:created xsi:type="dcterms:W3CDTF">2017-06-26T11:15:31Z</dcterms:created>
  <dcterms:modified xsi:type="dcterms:W3CDTF">2026-08-26T11:06:29Z</dcterms:modified>
</cp:coreProperties>
</file>